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360" windowWidth="15600" windowHeight="11020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B34" i="1" l="1" a="1"/>
  <c r="B34" i="1" s="1"/>
  <c r="B35" i="1" a="1"/>
  <c r="B35" i="1" s="1"/>
  <c r="B36" i="1" a="1"/>
  <c r="B36" i="1" s="1"/>
  <c r="B37" i="1" a="1"/>
  <c r="B37" i="1" s="1"/>
  <c r="B38" i="1" a="1"/>
  <c r="B38" i="1" s="1"/>
  <c r="B39" i="1" a="1"/>
  <c r="B39" i="1" s="1"/>
  <c r="B40" i="1" a="1"/>
  <c r="B40" i="1" s="1"/>
  <c r="B41" i="1" a="1"/>
  <c r="B41" i="1" s="1"/>
  <c r="B42" i="1" a="1"/>
  <c r="B42" i="1" s="1"/>
  <c r="B43" i="1" a="1"/>
  <c r="B43" i="1" s="1"/>
  <c r="B44" i="1" a="1"/>
  <c r="B44" i="1" s="1"/>
  <c r="B45" i="1" a="1"/>
  <c r="B45" i="1" s="1"/>
  <c r="B46" i="1" a="1"/>
  <c r="B46" i="1" s="1"/>
  <c r="B47" i="1" a="1"/>
  <c r="B47" i="1" s="1"/>
  <c r="B48" i="1" a="1"/>
  <c r="B48" i="1" s="1"/>
  <c r="B49" i="1" a="1"/>
  <c r="B49" i="1" s="1"/>
  <c r="B50" i="1" a="1"/>
  <c r="B50" i="1" s="1"/>
  <c r="B51" i="1" a="1"/>
  <c r="B51" i="1" s="1"/>
  <c r="B52" i="1" a="1"/>
  <c r="B52" i="1" s="1"/>
  <c r="B53" i="1" a="1"/>
  <c r="B53" i="1" s="1"/>
  <c r="B54" i="1" a="1"/>
  <c r="B54" i="1" s="1"/>
  <c r="B55" i="1" a="1"/>
  <c r="B55" i="1" s="1"/>
  <c r="B56" i="1" a="1"/>
  <c r="B56" i="1" s="1"/>
  <c r="B57" i="1" a="1"/>
  <c r="B57" i="1" s="1"/>
  <c r="B58" i="1" a="1"/>
  <c r="B58" i="1" s="1"/>
  <c r="B33" i="1" a="1"/>
  <c r="B33" i="1" s="1"/>
  <c r="A34" i="1" a="1"/>
  <c r="A34" i="1" s="1"/>
  <c r="A35" i="1" a="1"/>
  <c r="A35" i="1" s="1"/>
  <c r="A36" i="1" a="1"/>
  <c r="A36" i="1" s="1"/>
  <c r="A37" i="1" a="1"/>
  <c r="A37" i="1" s="1"/>
  <c r="A38" i="1" a="1"/>
  <c r="A38" i="1" s="1"/>
  <c r="A39" i="1" a="1"/>
  <c r="A39" i="1" s="1"/>
  <c r="A40" i="1" a="1"/>
  <c r="A40" i="1" s="1"/>
  <c r="A41" i="1" a="1"/>
  <c r="A41" i="1" s="1"/>
  <c r="A42" i="1" a="1"/>
  <c r="A42" i="1" s="1"/>
  <c r="A43" i="1" a="1"/>
  <c r="A43" i="1" s="1"/>
  <c r="A44" i="1" a="1"/>
  <c r="A44" i="1" s="1"/>
  <c r="A45" i="1" a="1"/>
  <c r="A45" i="1" s="1"/>
  <c r="A46" i="1" a="1"/>
  <c r="A46" i="1" s="1"/>
  <c r="A47" i="1" a="1"/>
  <c r="A47" i="1" s="1"/>
  <c r="A48" i="1" a="1"/>
  <c r="A48" i="1" s="1"/>
  <c r="A49" i="1" a="1"/>
  <c r="A49" i="1" s="1"/>
  <c r="A50" i="1" a="1"/>
  <c r="A50" i="1" s="1"/>
  <c r="A51" i="1" a="1"/>
  <c r="A51" i="1" s="1"/>
  <c r="A52" i="1" a="1"/>
  <c r="A52" i="1" s="1"/>
  <c r="A53" i="1" a="1"/>
  <c r="A53" i="1" s="1"/>
  <c r="A54" i="1" a="1"/>
  <c r="A54" i="1" s="1"/>
  <c r="A55" i="1" a="1"/>
  <c r="A55" i="1" s="1"/>
  <c r="A56" i="1" a="1"/>
  <c r="A56" i="1" s="1"/>
  <c r="A57" i="1" a="1"/>
  <c r="A57" i="1" s="1"/>
  <c r="A58" i="1" a="1"/>
  <c r="A58" i="1" s="1"/>
  <c r="A33" i="1" a="1"/>
  <c r="A33" i="1" s="1"/>
  <c r="A32" i="1" a="1"/>
  <c r="A32" i="1" s="1"/>
  <c r="B32" i="1" a="1"/>
  <c r="B32" i="1" s="1"/>
  <c r="F14" i="1" l="1"/>
  <c r="F15" i="1"/>
  <c r="F16" i="1"/>
  <c r="F17" i="1"/>
  <c r="F18" i="1"/>
  <c r="F19" i="1"/>
  <c r="F20" i="1"/>
  <c r="F21" i="1"/>
  <c r="F22" i="1"/>
  <c r="F23" i="1"/>
  <c r="F24" i="1"/>
  <c r="F25" i="1"/>
  <c r="F26" i="1"/>
  <c r="F3" i="1"/>
  <c r="F4" i="1"/>
  <c r="F5" i="1"/>
  <c r="F6" i="1"/>
  <c r="F7" i="1"/>
  <c r="F8" i="1"/>
  <c r="F9" i="1"/>
  <c r="F10" i="1"/>
  <c r="F11" i="1"/>
  <c r="F12" i="1"/>
  <c r="F13" i="1"/>
  <c r="F2" i="1"/>
  <c r="J5" i="1" a="1"/>
  <c r="J5" i="1" s="1"/>
  <c r="G3" i="1" s="1"/>
  <c r="I5" i="1" a="1"/>
  <c r="I5" i="1" s="1"/>
  <c r="M11" i="1" l="1"/>
  <c r="M9" i="1"/>
  <c r="M7" i="1"/>
  <c r="M5" i="1"/>
  <c r="M3" i="1"/>
  <c r="M25" i="1"/>
  <c r="M23" i="1"/>
  <c r="M21" i="1"/>
  <c r="M19" i="1"/>
  <c r="M17" i="1"/>
  <c r="M15" i="1"/>
  <c r="M2" i="1"/>
  <c r="M12" i="1"/>
  <c r="M10" i="1"/>
  <c r="M8" i="1"/>
  <c r="M6" i="1"/>
  <c r="M4" i="1"/>
  <c r="M26" i="1"/>
  <c r="M24" i="1"/>
  <c r="M22" i="1"/>
  <c r="M20" i="1"/>
  <c r="M18" i="1"/>
  <c r="M16" i="1"/>
  <c r="M14" i="1"/>
  <c r="M13" i="1"/>
  <c r="G24" i="1"/>
  <c r="G22" i="1"/>
  <c r="G20" i="1"/>
  <c r="G18" i="1"/>
  <c r="G16" i="1"/>
  <c r="G14" i="1"/>
  <c r="G12" i="1"/>
  <c r="G10" i="1"/>
  <c r="G8" i="1"/>
  <c r="G6" i="1"/>
  <c r="G4" i="1"/>
  <c r="G2" i="1"/>
  <c r="G25" i="1"/>
  <c r="G23" i="1"/>
  <c r="G21" i="1"/>
  <c r="G19" i="1"/>
  <c r="G17" i="1"/>
  <c r="G15" i="1"/>
  <c r="G13" i="1"/>
  <c r="G9" i="1"/>
  <c r="G7" i="1"/>
  <c r="G5" i="1"/>
  <c r="I7" i="1" l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G11" i="1"/>
  <c r="J7" i="1" s="1"/>
  <c r="G26" i="1"/>
  <c r="I6" i="1"/>
  <c r="J26" i="1" l="1"/>
  <c r="J24" i="1"/>
  <c r="J22" i="1"/>
  <c r="J20" i="1"/>
  <c r="J18" i="1"/>
  <c r="J16" i="1"/>
  <c r="J14" i="1"/>
  <c r="J12" i="1"/>
  <c r="J10" i="1"/>
  <c r="J8" i="1"/>
  <c r="J25" i="1"/>
  <c r="J23" i="1"/>
  <c r="J21" i="1"/>
  <c r="J19" i="1"/>
  <c r="J17" i="1"/>
  <c r="J15" i="1"/>
  <c r="J13" i="1"/>
  <c r="J11" i="1"/>
  <c r="J9" i="1"/>
  <c r="J6" i="1"/>
</calcChain>
</file>

<file path=xl/sharedStrings.xml><?xml version="1.0" encoding="utf-8"?>
<sst xmlns="http://schemas.openxmlformats.org/spreadsheetml/2006/main" count="139" uniqueCount="46">
  <si>
    <t>المنطقة</t>
  </si>
  <si>
    <t>الفني</t>
  </si>
  <si>
    <t>SR</t>
  </si>
  <si>
    <t>مصدر الأمر</t>
  </si>
  <si>
    <t>مركز العمل</t>
  </si>
  <si>
    <t>0792561</t>
  </si>
  <si>
    <t>INTERFACE USER</t>
  </si>
  <si>
    <t>0797923</t>
  </si>
  <si>
    <t>0794089</t>
  </si>
  <si>
    <t>0787186</t>
  </si>
  <si>
    <t>0790731</t>
  </si>
  <si>
    <t>0793193</t>
  </si>
  <si>
    <t>02004478</t>
  </si>
  <si>
    <t>01776524</t>
  </si>
  <si>
    <t>0789953</t>
  </si>
  <si>
    <t>0794562</t>
  </si>
  <si>
    <t>0794627</t>
  </si>
  <si>
    <t>01597731</t>
  </si>
  <si>
    <t>00660497</t>
  </si>
  <si>
    <t>0791864</t>
  </si>
  <si>
    <t>0780042</t>
  </si>
  <si>
    <t>07935530</t>
  </si>
  <si>
    <t>07937240</t>
  </si>
  <si>
    <t>07901840</t>
  </si>
  <si>
    <t>07895830</t>
  </si>
  <si>
    <t>07930720</t>
  </si>
  <si>
    <t>0792716</t>
  </si>
  <si>
    <t>0788300</t>
  </si>
  <si>
    <t>0782206</t>
  </si>
  <si>
    <t>0790793</t>
  </si>
  <si>
    <t>0781545</t>
  </si>
  <si>
    <t>الرياض</t>
  </si>
  <si>
    <t>احمد</t>
  </si>
  <si>
    <t>خالد</t>
  </si>
  <si>
    <t>ابراهيم</t>
  </si>
  <si>
    <t>عمر</t>
  </si>
  <si>
    <t>الجنوب</t>
  </si>
  <si>
    <t>الشمال</t>
  </si>
  <si>
    <t>مطلوب عدد اعلى  واقل اسم  تكرر في عمود B</t>
  </si>
  <si>
    <t xml:space="preserve">الجواب </t>
  </si>
  <si>
    <t>اعلى فني</t>
  </si>
  <si>
    <t>اقل فني</t>
  </si>
  <si>
    <t>helper</t>
  </si>
  <si>
    <t>اقل تكرار</t>
  </si>
  <si>
    <t>اكبر تكرار</t>
  </si>
  <si>
    <t>العدد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</si>
</sst>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family val="2"/>
      <charset val="178"/>
      <scheme val="minor"/>
    </font>
    <font>
      <b/>
      <sz val="10"/>
      <color indexed="9"/>
      <name val="Arial"/>
    </font>
    <font>
      <sz val="10"/>
      <color indexed="72"/>
      <name val="Arial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8"/>
      <color theme="1"/>
      <name val="Calibri"/>
      <family val="2"/>
      <charset val="17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000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5" borderId="8" xfId="0" applyFill="1" applyBorder="1" applyAlignment="1">
      <alignment horizontal="center" vertical="center"/>
    </xf>
    <xf numFmtId="0" fontId="0" fillId="5" borderId="9" xfId="0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/>
    </xf>
    <xf numFmtId="0" fontId="6" fillId="5" borderId="0" xfId="0" applyFont="1" applyFill="1" applyAlignment="1">
      <alignment horizontal="center" vertical="center"/>
    </xf>
  </cellXfs>
  <cellStyles count="1">
    <cellStyle name="Normal" xfId="0" builtinId="0"/>
  </cellStyles>
  <dxfs count="4">
    <dxf>
      <fill>
        <patternFill>
          <bgColor rgb="FFCC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CC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CC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CC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CCFF99"/>
      <color rgb="FFCCCC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58"/>
  <sheetViews>
    <sheetView tabSelected="1" topLeftCell="A16" zoomScale="85" zoomScaleNormal="85" workbookViewId="0">
      <selection activeCell="B32" sqref="B32"/>
    </sheetView>
  </sheetViews>
  <sheetFormatPr defaultRowHeight="14.5"/>
  <cols>
    <col min="1" max="1" width="15.26953125" customWidth="1"/>
    <col min="2" max="2" width="35.90625" customWidth="1"/>
    <col min="3" max="3" width="9" bestFit="1" customWidth="1"/>
    <col min="4" max="4" width="17.26953125" bestFit="1" customWidth="1"/>
    <col min="5" max="5" width="19" bestFit="1" customWidth="1"/>
    <col min="6" max="7" width="0" hidden="1" customWidth="1"/>
    <col min="9" max="9" width="14.1796875" customWidth="1"/>
    <col min="10" max="10" width="19.26953125" customWidth="1"/>
    <col min="13" max="13" width="8.7265625" hidden="1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7" t="s">
        <v>42</v>
      </c>
      <c r="G1" s="7" t="s">
        <v>42</v>
      </c>
    </row>
    <row r="2" spans="1:13">
      <c r="A2" s="2" t="s">
        <v>31</v>
      </c>
      <c r="B2" s="2" t="s">
        <v>32</v>
      </c>
      <c r="C2" s="2" t="s">
        <v>5</v>
      </c>
      <c r="D2" s="2" t="s">
        <v>6</v>
      </c>
      <c r="E2" s="2" t="s">
        <v>36</v>
      </c>
      <c r="F2" s="8">
        <f>IF(B2&lt;&gt;B1,1,COUNTIF($B$2:B2,B2))</f>
        <v>1</v>
      </c>
      <c r="G2" s="8" t="str">
        <f>IF(COUNTIF($B$2:B2,B2)=$J$5,MAX($G$1:G1)+1,"")</f>
        <v/>
      </c>
      <c r="M2" t="str">
        <f>IF(F2&amp;F3=$I$5&amp;1,MAX($M$1:M1)+1,"")</f>
        <v/>
      </c>
    </row>
    <row r="3" spans="1:13">
      <c r="A3" s="2" t="s">
        <v>31</v>
      </c>
      <c r="B3" s="2" t="s">
        <v>32</v>
      </c>
      <c r="C3" s="2" t="s">
        <v>7</v>
      </c>
      <c r="D3" s="2" t="s">
        <v>6</v>
      </c>
      <c r="E3" s="2" t="s">
        <v>36</v>
      </c>
      <c r="F3" s="8">
        <f>IF(B3&lt;&gt;B2,1,COUNTIF($B$2:B3,B3))</f>
        <v>2</v>
      </c>
      <c r="G3" s="8" t="str">
        <f>IF(COUNTIF($B$2:B3,B3)=$J$5,MAX($G$1:G2)+1,"")</f>
        <v/>
      </c>
      <c r="M3" t="str">
        <f>IF(F3&amp;F4=$I$5&amp;1,MAX($M$1:M2)+1,"")</f>
        <v/>
      </c>
    </row>
    <row r="4" spans="1:13" ht="15" thickBot="1">
      <c r="A4" s="2" t="s">
        <v>31</v>
      </c>
      <c r="B4" s="2" t="s">
        <v>32</v>
      </c>
      <c r="C4" s="2" t="s">
        <v>8</v>
      </c>
      <c r="D4" s="2" t="s">
        <v>6</v>
      </c>
      <c r="E4" s="2" t="s">
        <v>36</v>
      </c>
      <c r="F4" s="8">
        <f>IF(B4&lt;&gt;B3,1,COUNTIF($B$2:B4,B4))</f>
        <v>3</v>
      </c>
      <c r="G4" s="8" t="str">
        <f>IF(COUNTIF($B$2:B4,B4)=$J$5,MAX($G$1:G3)+1,"")</f>
        <v/>
      </c>
      <c r="I4" s="1" t="s">
        <v>43</v>
      </c>
      <c r="J4" s="1" t="s">
        <v>44</v>
      </c>
      <c r="M4" t="str">
        <f>IF(F4&amp;F5=$I$5&amp;1,MAX($M$1:M3)+1,"")</f>
        <v/>
      </c>
    </row>
    <row r="5" spans="1:13" ht="15" thickBot="1">
      <c r="A5" s="2" t="s">
        <v>31</v>
      </c>
      <c r="B5" s="2" t="s">
        <v>32</v>
      </c>
      <c r="C5" s="2" t="s">
        <v>9</v>
      </c>
      <c r="D5" s="2" t="s">
        <v>6</v>
      </c>
      <c r="E5" s="2" t="s">
        <v>36</v>
      </c>
      <c r="F5" s="8">
        <f>IF(B5&lt;&gt;B4,1,COUNTIF($B$2:B5,B5))</f>
        <v>4</v>
      </c>
      <c r="G5" s="8" t="str">
        <f>IF(COUNTIF($B$2:B5,B5)=$J$5,MAX($G$1:G4)+1,"")</f>
        <v/>
      </c>
      <c r="I5" s="5">
        <f t="array" ref="I5">SMALL(COUNTIF($B$2:$B$30,$B$2:$B$30),SUMPRODUCT(--(COUNTIF($B$2:$B$30,$B$2:$B$30)=0))+1)</f>
        <v>2</v>
      </c>
      <c r="J5" s="6">
        <f t="array" ref="J5">MAX(COUNTIF($B$2:$B$30,$B$2:$B$30))</f>
        <v>10</v>
      </c>
      <c r="M5" t="str">
        <f>IF(F5&amp;F6=$I$5&amp;1,MAX($M$1:M4)+1,"")</f>
        <v/>
      </c>
    </row>
    <row r="6" spans="1:13">
      <c r="A6" s="2" t="s">
        <v>31</v>
      </c>
      <c r="B6" s="2" t="s">
        <v>32</v>
      </c>
      <c r="C6" s="2" t="s">
        <v>10</v>
      </c>
      <c r="D6" s="2" t="s">
        <v>6</v>
      </c>
      <c r="E6" s="2" t="s">
        <v>36</v>
      </c>
      <c r="F6" s="8">
        <f>IF(B6&lt;&gt;B5,1,COUNTIF($B$2:B6,B6))</f>
        <v>5</v>
      </c>
      <c r="G6" s="8" t="str">
        <f>IF(COUNTIF($B$2:B6,B6)=$J$5,MAX($G$1:G5)+1,"")</f>
        <v/>
      </c>
      <c r="I6" t="str">
        <f>IF(ROWS($I$6:I6)&gt;SUM($M$2:$M$26),"",INDEX($B$2:$B$26,MATCH(ROWS($A$1:A1),$M$2:$M$26,0)))</f>
        <v>خالد</v>
      </c>
      <c r="J6" t="str">
        <f>IF(ROWS(I$6:$J6)&gt;MAX($G$2:$G$26),"",INDEX($B$2:$B$26,MATCH(ROWS($A$1:A1),$G$2:$G$26,0)))</f>
        <v>احمد</v>
      </c>
      <c r="M6" t="str">
        <f>IF(F6&amp;F7=$I$5&amp;1,MAX($M$1:M5)+1,"")</f>
        <v/>
      </c>
    </row>
    <row r="7" spans="1:13">
      <c r="A7" s="2" t="s">
        <v>31</v>
      </c>
      <c r="B7" s="2" t="s">
        <v>32</v>
      </c>
      <c r="C7" s="2" t="s">
        <v>11</v>
      </c>
      <c r="D7" s="2" t="s">
        <v>6</v>
      </c>
      <c r="E7" s="2" t="s">
        <v>36</v>
      </c>
      <c r="F7" s="8">
        <f>IF(B7&lt;&gt;B6,1,COUNTIF($B$2:B7,B7))</f>
        <v>6</v>
      </c>
      <c r="G7" s="8" t="str">
        <f>IF(COUNTIF($B$2:B7,B7)=$J$5,MAX($G$1:G6)+1,"")</f>
        <v/>
      </c>
      <c r="I7" t="str">
        <f>IF(ROWS($I$6:I7)&gt;SUM($M$2:$M$26),"",INDEX($B$2:$B$26,MATCH(ROWS($A$1:A2),$M$2:$M$26,0)))</f>
        <v/>
      </c>
      <c r="J7" t="str">
        <f>IF(ROWS(I$6:$J7)&gt;MAX($G$2:$G$26),"",INDEX($B$2:$B$26,MATCH(ROWS($A$1:A2),$G$2:$G$26,0)))</f>
        <v>عمر</v>
      </c>
      <c r="M7" t="str">
        <f>IF(F7&amp;F8=$I$5&amp;1,MAX($M$1:M6)+1,"")</f>
        <v/>
      </c>
    </row>
    <row r="8" spans="1:13">
      <c r="A8" s="2" t="s">
        <v>31</v>
      </c>
      <c r="B8" s="2" t="s">
        <v>32</v>
      </c>
      <c r="C8" s="2" t="s">
        <v>12</v>
      </c>
      <c r="D8" s="2" t="s">
        <v>6</v>
      </c>
      <c r="E8" s="2" t="s">
        <v>36</v>
      </c>
      <c r="F8" s="8">
        <f>IF(B8&lt;&gt;B7,1,COUNTIF($B$2:B8,B8))</f>
        <v>7</v>
      </c>
      <c r="G8" s="8" t="str">
        <f>IF(COUNTIF($B$2:B8,B8)=$J$5,MAX($G$1:G7)+1,"")</f>
        <v/>
      </c>
      <c r="I8" t="str">
        <f>IF(ROWS($I$6:I8)&gt;SUM($M$2:$M$26),"",INDEX($B$2:$B$26,MATCH(ROWS($A$1:A3),$M$2:$M$26,0)))</f>
        <v/>
      </c>
      <c r="J8" t="str">
        <f>IF(ROWS(I$6:$J8)&gt;MAX($G$2:$G$26),"",INDEX($B$2:$B$26,MATCH(ROWS($A$1:A3),$G$2:$G$26,0)))</f>
        <v/>
      </c>
      <c r="M8" t="str">
        <f>IF(F8&amp;F9=$I$5&amp;1,MAX($M$1:M7)+1,"")</f>
        <v/>
      </c>
    </row>
    <row r="9" spans="1:13">
      <c r="A9" s="2" t="s">
        <v>31</v>
      </c>
      <c r="B9" s="2" t="s">
        <v>32</v>
      </c>
      <c r="C9" s="2" t="s">
        <v>13</v>
      </c>
      <c r="D9" s="2" t="s">
        <v>6</v>
      </c>
      <c r="E9" s="2" t="s">
        <v>37</v>
      </c>
      <c r="F9" s="8">
        <f>IF(B9&lt;&gt;B8,1,COUNTIF($B$2:B9,B9))</f>
        <v>8</v>
      </c>
      <c r="G9" s="8" t="str">
        <f>IF(COUNTIF($B$2:B9,B9)=$J$5,MAX($G$1:G8)+1,"")</f>
        <v/>
      </c>
      <c r="I9" t="str">
        <f>IF(ROWS($I$6:I9)&gt;SUM($M$2:$M$26),"",INDEX($B$2:$B$26,MATCH(ROWS($A$1:A4),$M$2:$M$26,0)))</f>
        <v/>
      </c>
      <c r="J9" t="str">
        <f>IF(ROWS(I$6:$J9)&gt;MAX($G$2:$G$26),"",INDEX($B$2:$B$26,MATCH(ROWS($A$1:A4),$G$2:$G$26,0)))</f>
        <v/>
      </c>
      <c r="M9" t="str">
        <f>IF(F9&amp;F10=$I$5&amp;1,MAX($M$1:M8)+1,"")</f>
        <v/>
      </c>
    </row>
    <row r="10" spans="1:13">
      <c r="A10" s="2" t="s">
        <v>31</v>
      </c>
      <c r="B10" s="2" t="s">
        <v>32</v>
      </c>
      <c r="C10" s="2" t="s">
        <v>14</v>
      </c>
      <c r="D10" s="2" t="s">
        <v>6</v>
      </c>
      <c r="E10" s="2" t="s">
        <v>37</v>
      </c>
      <c r="F10" s="8">
        <f>IF(B10&lt;&gt;B9,1,COUNTIF($B$2:B10,B10))</f>
        <v>9</v>
      </c>
      <c r="G10" s="8" t="str">
        <f>IF(COUNTIF($B$2:B10,B10)=$J$5,MAX($G$1:G9)+1,"")</f>
        <v/>
      </c>
      <c r="I10" t="str">
        <f>IF(ROWS($I$6:I10)&gt;SUM($M$2:$M$26),"",INDEX($B$2:$B$26,MATCH(ROWS($A$1:A5),$M$2:$M$26,0)))</f>
        <v/>
      </c>
      <c r="J10" t="str">
        <f>IF(ROWS(I$6:$J10)&gt;MAX($G$2:$G$26),"",INDEX($B$2:$B$26,MATCH(ROWS($A$1:A5),$G$2:$G$26,0)))</f>
        <v/>
      </c>
      <c r="M10" t="str">
        <f>IF(F10&amp;F11=$I$5&amp;1,MAX($M$1:M9)+1,"")</f>
        <v/>
      </c>
    </row>
    <row r="11" spans="1:13">
      <c r="A11" s="2" t="s">
        <v>31</v>
      </c>
      <c r="B11" s="2" t="s">
        <v>32</v>
      </c>
      <c r="C11" s="2" t="s">
        <v>15</v>
      </c>
      <c r="D11" s="2" t="s">
        <v>6</v>
      </c>
      <c r="E11" s="2" t="s">
        <v>37</v>
      </c>
      <c r="F11" s="8">
        <f>IF(B11&lt;&gt;B10,1,COUNTIF($B$2:B11,B11))</f>
        <v>10</v>
      </c>
      <c r="G11" s="8">
        <f>IF(COUNTIF($B$2:B11,B11)=$J$5,MAX($G$1:G10)+1,"")</f>
        <v>1</v>
      </c>
      <c r="I11" t="str">
        <f>IF(ROWS($I$6:I11)&gt;SUM($M$2:$M$26),"",INDEX($B$2:$B$26,MATCH(ROWS($A$1:A6),$M$2:$M$26,0)))</f>
        <v/>
      </c>
      <c r="J11" t="str">
        <f>IF(ROWS(I$6:$J11)&gt;MAX($G$2:$G$26),"",INDEX($B$2:$B$26,MATCH(ROWS($A$1:A6),$G$2:$G$26,0)))</f>
        <v/>
      </c>
      <c r="M11" t="str">
        <f>IF(F11&amp;F12=$I$5&amp;1,MAX($M$1:M10)+1,"")</f>
        <v/>
      </c>
    </row>
    <row r="12" spans="1:13">
      <c r="A12" s="2" t="s">
        <v>31</v>
      </c>
      <c r="B12" s="2" t="s">
        <v>33</v>
      </c>
      <c r="C12" s="2" t="s">
        <v>16</v>
      </c>
      <c r="D12" s="2" t="s">
        <v>6</v>
      </c>
      <c r="E12" s="2" t="s">
        <v>37</v>
      </c>
      <c r="F12" s="8">
        <f>IF(B12&lt;&gt;B11,1,COUNTIF($B$2:B12,B12))</f>
        <v>1</v>
      </c>
      <c r="G12" s="8" t="str">
        <f>IF(COUNTIF($B$2:B12,B12)=$J$5,MAX($G$1:G11)+1,"")</f>
        <v/>
      </c>
      <c r="I12" t="str">
        <f>IF(ROWS($I$6:I12)&gt;SUM($M$2:$M$26),"",INDEX($B$2:$B$26,MATCH(ROWS($A$1:A7),$M$2:$M$26,0)))</f>
        <v/>
      </c>
      <c r="J12" t="str">
        <f>IF(ROWS(I$6:$J12)&gt;MAX($G$2:$G$26),"",INDEX($B$2:$B$26,MATCH(ROWS($A$1:A7),$G$2:$G$26,0)))</f>
        <v/>
      </c>
      <c r="M12" t="str">
        <f>IF(F12&amp;F13=$I$5&amp;1,MAX($M$1:M11)+1,"")</f>
        <v/>
      </c>
    </row>
    <row r="13" spans="1:13">
      <c r="A13" s="2" t="s">
        <v>31</v>
      </c>
      <c r="B13" s="2" t="s">
        <v>33</v>
      </c>
      <c r="C13" s="2" t="s">
        <v>17</v>
      </c>
      <c r="D13" s="2" t="s">
        <v>6</v>
      </c>
      <c r="E13" s="2" t="s">
        <v>37</v>
      </c>
      <c r="F13" s="8">
        <f>IF(B13&lt;&gt;B12,1,COUNTIF($B$2:B13,B13))</f>
        <v>2</v>
      </c>
      <c r="G13" s="8" t="str">
        <f>IF(COUNTIF($B$2:B13,B13)=$J$5,MAX($G$1:G12)+1,"")</f>
        <v/>
      </c>
      <c r="I13" t="str">
        <f>IF(ROWS($I$6:I13)&gt;SUM($M$2:$M$26),"",INDEX($B$2:$B$26,MATCH(ROWS($A$1:A8),$M$2:$M$26,0)))</f>
        <v/>
      </c>
      <c r="J13" t="str">
        <f>IF(ROWS(I$6:$J13)&gt;MAX($G$2:$G$26),"",INDEX($B$2:$B$26,MATCH(ROWS($A$1:A8),$G$2:$G$26,0)))</f>
        <v/>
      </c>
      <c r="M13">
        <f>IF(F13&amp;F14=$I$5&amp;1,MAX($M$1:M12)+1,"")</f>
        <v>1</v>
      </c>
    </row>
    <row r="14" spans="1:13">
      <c r="A14" s="2" t="s">
        <v>31</v>
      </c>
      <c r="B14" s="2" t="s">
        <v>34</v>
      </c>
      <c r="C14" s="2" t="s">
        <v>18</v>
      </c>
      <c r="D14" s="2" t="s">
        <v>6</v>
      </c>
      <c r="E14" s="2" t="s">
        <v>37</v>
      </c>
      <c r="F14" s="8">
        <f>IF(B14&lt;&gt;B13,1,COUNTIF($B$2:B14,B14))</f>
        <v>1</v>
      </c>
      <c r="G14" s="8" t="str">
        <f>IF(COUNTIF($B$2:B14,B14)=$J$5,MAX($G$1:G13)+1,"")</f>
        <v/>
      </c>
      <c r="I14" t="str">
        <f>IF(ROWS($I$6:I14)&gt;SUM($M$2:$M$26),"",INDEX($B$2:$B$26,MATCH(ROWS($A$1:A9),$M$2:$M$26,0)))</f>
        <v/>
      </c>
      <c r="J14" t="str">
        <f>IF(ROWS(I$6:$J14)&gt;MAX($G$2:$G$26),"",INDEX($B$2:$B$26,MATCH(ROWS($A$1:A9),$G$2:$G$26,0)))</f>
        <v/>
      </c>
      <c r="M14" t="str">
        <f>IF(F14&amp;F15=$I$5&amp;1,MAX($M$1:M13)+1,"")</f>
        <v/>
      </c>
    </row>
    <row r="15" spans="1:13">
      <c r="A15" s="2" t="s">
        <v>31</v>
      </c>
      <c r="B15" s="2" t="s">
        <v>34</v>
      </c>
      <c r="C15" s="2" t="s">
        <v>19</v>
      </c>
      <c r="D15" s="2" t="s">
        <v>6</v>
      </c>
      <c r="E15" s="2" t="s">
        <v>37</v>
      </c>
      <c r="F15" s="8">
        <f>IF(B15&lt;&gt;B14,1,COUNTIF($B$2:B15,B15))</f>
        <v>2</v>
      </c>
      <c r="G15" s="8" t="str">
        <f>IF(COUNTIF($B$2:B15,B15)=$J$5,MAX($G$1:G14)+1,"")</f>
        <v/>
      </c>
      <c r="I15" t="str">
        <f>IF(ROWS($I$6:I15)&gt;SUM($M$2:$M$26),"",INDEX($B$2:$B$26,MATCH(ROWS($A$1:A10),$M$2:$M$26,0)))</f>
        <v/>
      </c>
      <c r="J15" t="str">
        <f>IF(ROWS(I$6:$J15)&gt;MAX($G$2:$G$26),"",INDEX($B$2:$B$26,MATCH(ROWS($A$1:A10),$G$2:$G$26,0)))</f>
        <v/>
      </c>
      <c r="M15" t="str">
        <f>IF(F15&amp;F16=$I$5&amp;1,MAX($M$1:M14)+1,"")</f>
        <v/>
      </c>
    </row>
    <row r="16" spans="1:13">
      <c r="A16" s="2" t="s">
        <v>31</v>
      </c>
      <c r="B16" s="2" t="s">
        <v>34</v>
      </c>
      <c r="C16" s="2" t="s">
        <v>20</v>
      </c>
      <c r="D16" s="2" t="s">
        <v>6</v>
      </c>
      <c r="E16" s="2" t="s">
        <v>37</v>
      </c>
      <c r="F16" s="8">
        <f>IF(B16&lt;&gt;B15,1,COUNTIF($B$2:B16,B16))</f>
        <v>3</v>
      </c>
      <c r="G16" s="8" t="str">
        <f>IF(COUNTIF($B$2:B16,B16)=$J$5,MAX($G$1:G15)+1,"")</f>
        <v/>
      </c>
      <c r="I16" t="str">
        <f>IF(ROWS($I$6:I16)&gt;SUM($M$2:$M$26),"",INDEX($B$2:$B$26,MATCH(ROWS($A$1:A11),$M$2:$M$26,0)))</f>
        <v/>
      </c>
      <c r="J16" t="str">
        <f>IF(ROWS(I$6:$J16)&gt;MAX($G$2:$G$26),"",INDEX($B$2:$B$26,MATCH(ROWS($A$1:A11),$G$2:$G$26,0)))</f>
        <v/>
      </c>
      <c r="M16" t="str">
        <f>IF(F16&amp;F17=$I$5&amp;1,MAX($M$1:M15)+1,"")</f>
        <v/>
      </c>
    </row>
    <row r="17" spans="1:13">
      <c r="A17" s="2" t="s">
        <v>31</v>
      </c>
      <c r="B17" s="2" t="s">
        <v>35</v>
      </c>
      <c r="C17" s="2" t="s">
        <v>21</v>
      </c>
      <c r="D17" s="2" t="s">
        <v>6</v>
      </c>
      <c r="E17" s="2" t="s">
        <v>37</v>
      </c>
      <c r="F17" s="8">
        <f>IF(B17&lt;&gt;B16,1,COUNTIF($B$2:B17,B17))</f>
        <v>1</v>
      </c>
      <c r="G17" s="8" t="str">
        <f>IF(COUNTIF($B$2:B17,B17)=$J$5,MAX($G$1:G16)+1,"")</f>
        <v/>
      </c>
      <c r="I17" t="str">
        <f>IF(ROWS($I$6:I17)&gt;SUM($M$2:$M$26),"",INDEX($B$2:$B$26,MATCH(ROWS($A$1:A12),$M$2:$M$26,0)))</f>
        <v/>
      </c>
      <c r="J17" t="str">
        <f>IF(ROWS(I$6:$J17)&gt;MAX($G$2:$G$26),"",INDEX($B$2:$B$26,MATCH(ROWS($A$1:A12),$G$2:$G$26,0)))</f>
        <v/>
      </c>
      <c r="M17" t="str">
        <f>IF(F17&amp;F18=$I$5&amp;1,MAX($M$1:M16)+1,"")</f>
        <v/>
      </c>
    </row>
    <row r="18" spans="1:13">
      <c r="A18" s="2" t="s">
        <v>31</v>
      </c>
      <c r="B18" s="2" t="s">
        <v>35</v>
      </c>
      <c r="C18" s="2" t="s">
        <v>22</v>
      </c>
      <c r="D18" s="2" t="s">
        <v>6</v>
      </c>
      <c r="E18" s="2" t="s">
        <v>37</v>
      </c>
      <c r="F18" s="8">
        <f>IF(B18&lt;&gt;B17,1,COUNTIF($B$2:B18,B18))</f>
        <v>2</v>
      </c>
      <c r="G18" s="8" t="str">
        <f>IF(COUNTIF($B$2:B18,B18)=$J$5,MAX($G$1:G17)+1,"")</f>
        <v/>
      </c>
      <c r="I18" t="str">
        <f>IF(ROWS($I$6:I18)&gt;SUM($M$2:$M$26),"",INDEX($B$2:$B$26,MATCH(ROWS($A$1:A13),$M$2:$M$26,0)))</f>
        <v/>
      </c>
      <c r="J18" t="str">
        <f>IF(ROWS(I$6:$J18)&gt;MAX($G$2:$G$26),"",INDEX($B$2:$B$26,MATCH(ROWS($A$1:A13),$G$2:$G$26,0)))</f>
        <v/>
      </c>
      <c r="M18" t="str">
        <f>IF(F18&amp;F19=$I$5&amp;1,MAX($M$1:M17)+1,"")</f>
        <v/>
      </c>
    </row>
    <row r="19" spans="1:13">
      <c r="A19" s="2" t="s">
        <v>31</v>
      </c>
      <c r="B19" s="2" t="s">
        <v>35</v>
      </c>
      <c r="C19" s="2" t="s">
        <v>23</v>
      </c>
      <c r="D19" s="2" t="s">
        <v>6</v>
      </c>
      <c r="E19" s="2" t="s">
        <v>37</v>
      </c>
      <c r="F19" s="8">
        <f>IF(B19&lt;&gt;B18,1,COUNTIF($B$2:B19,B19))</f>
        <v>3</v>
      </c>
      <c r="G19" s="8" t="str">
        <f>IF(COUNTIF($B$2:B19,B19)=$J$5,MAX($G$1:G18)+1,"")</f>
        <v/>
      </c>
      <c r="I19" t="str">
        <f>IF(ROWS($I$6:I19)&gt;SUM($M$2:$M$26),"",INDEX($B$2:$B$26,MATCH(ROWS($A$1:A14),$M$2:$M$26,0)))</f>
        <v/>
      </c>
      <c r="J19" t="str">
        <f>IF(ROWS(I$6:$J19)&gt;MAX($G$2:$G$26),"",INDEX($B$2:$B$26,MATCH(ROWS($A$1:A14),$G$2:$G$26,0)))</f>
        <v/>
      </c>
      <c r="M19" t="str">
        <f>IF(F19&amp;F20=$I$5&amp;1,MAX($M$1:M18)+1,"")</f>
        <v/>
      </c>
    </row>
    <row r="20" spans="1:13">
      <c r="A20" s="2" t="s">
        <v>31</v>
      </c>
      <c r="B20" s="2" t="s">
        <v>35</v>
      </c>
      <c r="C20" s="2" t="s">
        <v>24</v>
      </c>
      <c r="D20" s="2" t="s">
        <v>6</v>
      </c>
      <c r="E20" s="2" t="s">
        <v>37</v>
      </c>
      <c r="F20" s="8">
        <f>IF(B20&lt;&gt;B19,1,COUNTIF($B$2:B20,B20))</f>
        <v>4</v>
      </c>
      <c r="G20" s="8" t="str">
        <f>IF(COUNTIF($B$2:B20,B20)=$J$5,MAX($G$1:G19)+1,"")</f>
        <v/>
      </c>
      <c r="I20" t="str">
        <f>IF(ROWS($I$6:I20)&gt;SUM($M$2:$M$26),"",INDEX($B$2:$B$26,MATCH(ROWS($A$1:A15),$M$2:$M$26,0)))</f>
        <v/>
      </c>
      <c r="J20" t="str">
        <f>IF(ROWS(I$6:$J20)&gt;MAX($G$2:$G$26),"",INDEX($B$2:$B$26,MATCH(ROWS($A$1:A15),$G$2:$G$26,0)))</f>
        <v/>
      </c>
      <c r="M20" t="str">
        <f>IF(F20&amp;F21=$I$5&amp;1,MAX($M$1:M19)+1,"")</f>
        <v/>
      </c>
    </row>
    <row r="21" spans="1:13">
      <c r="A21" s="2" t="s">
        <v>31</v>
      </c>
      <c r="B21" s="2" t="s">
        <v>35</v>
      </c>
      <c r="C21" s="2" t="s">
        <v>25</v>
      </c>
      <c r="D21" s="2" t="s">
        <v>6</v>
      </c>
      <c r="E21" s="2" t="s">
        <v>37</v>
      </c>
      <c r="F21" s="8">
        <f>IF(B21&lt;&gt;B20,1,COUNTIF($B$2:B21,B21))</f>
        <v>5</v>
      </c>
      <c r="G21" s="8" t="str">
        <f>IF(COUNTIF($B$2:B21,B21)=$J$5,MAX($G$1:G20)+1,"")</f>
        <v/>
      </c>
      <c r="I21" t="str">
        <f>IF(ROWS($I$6:I21)&gt;SUM($M$2:$M$26),"",INDEX($B$2:$B$26,MATCH(ROWS($A$1:A16),$M$2:$M$26,0)))</f>
        <v/>
      </c>
      <c r="J21" t="str">
        <f>IF(ROWS(I$6:$J21)&gt;MAX($G$2:$G$26),"",INDEX($B$2:$B$26,MATCH(ROWS($A$1:A16),$G$2:$G$26,0)))</f>
        <v/>
      </c>
      <c r="M21" t="str">
        <f>IF(F21&amp;F22=$I$5&amp;1,MAX($M$1:M20)+1,"")</f>
        <v/>
      </c>
    </row>
    <row r="22" spans="1:13">
      <c r="A22" s="2" t="s">
        <v>31</v>
      </c>
      <c r="B22" s="2" t="s">
        <v>35</v>
      </c>
      <c r="C22" s="2" t="s">
        <v>26</v>
      </c>
      <c r="D22" s="2" t="s">
        <v>6</v>
      </c>
      <c r="E22" s="2" t="s">
        <v>37</v>
      </c>
      <c r="F22" s="8">
        <f>IF(B22&lt;&gt;B21,1,COUNTIF($B$2:B22,B22))</f>
        <v>6</v>
      </c>
      <c r="G22" s="8" t="str">
        <f>IF(COUNTIF($B$2:B22,B22)=$J$5,MAX($G$1:G21)+1,"")</f>
        <v/>
      </c>
      <c r="I22" t="str">
        <f>IF(ROWS($I$6:I22)&gt;SUM($M$2:$M$26),"",INDEX($B$2:$B$26,MATCH(ROWS($A$1:A17),$M$2:$M$26,0)))</f>
        <v/>
      </c>
      <c r="J22" t="str">
        <f>IF(ROWS(I$6:$J22)&gt;MAX($G$2:$G$26),"",INDEX($B$2:$B$26,MATCH(ROWS($A$1:A17),$G$2:$G$26,0)))</f>
        <v/>
      </c>
      <c r="M22" t="str">
        <f>IF(F22&amp;F23=$I$5&amp;1,MAX($M$1:M21)+1,"")</f>
        <v/>
      </c>
    </row>
    <row r="23" spans="1:13">
      <c r="A23" s="2" t="s">
        <v>31</v>
      </c>
      <c r="B23" s="2" t="s">
        <v>35</v>
      </c>
      <c r="C23" s="2" t="s">
        <v>27</v>
      </c>
      <c r="D23" s="2" t="s">
        <v>6</v>
      </c>
      <c r="E23" s="2" t="s">
        <v>37</v>
      </c>
      <c r="F23" s="8">
        <f>IF(B23&lt;&gt;B22,1,COUNTIF($B$2:B23,B23))</f>
        <v>7</v>
      </c>
      <c r="G23" s="8" t="str">
        <f>IF(COUNTIF($B$2:B23,B23)=$J$5,MAX($G$1:G22)+1,"")</f>
        <v/>
      </c>
      <c r="I23" t="str">
        <f>IF(ROWS($I$6:I23)&gt;SUM($M$2:$M$26),"",INDEX($B$2:$B$26,MATCH(ROWS($A$1:A18),$M$2:$M$26,0)))</f>
        <v/>
      </c>
      <c r="J23" t="str">
        <f>IF(ROWS(I$6:$J23)&gt;MAX($G$2:$G$26),"",INDEX($B$2:$B$26,MATCH(ROWS($A$1:A18),$G$2:$G$26,0)))</f>
        <v/>
      </c>
      <c r="M23" t="str">
        <f>IF(F23&amp;F24=$I$5&amp;1,MAX($M$1:M22)+1,"")</f>
        <v/>
      </c>
    </row>
    <row r="24" spans="1:13">
      <c r="A24" s="2" t="s">
        <v>31</v>
      </c>
      <c r="B24" s="2" t="s">
        <v>35</v>
      </c>
      <c r="C24" s="2" t="s">
        <v>28</v>
      </c>
      <c r="D24" s="2" t="s">
        <v>6</v>
      </c>
      <c r="E24" s="2" t="s">
        <v>37</v>
      </c>
      <c r="F24" s="8">
        <f>IF(B24&lt;&gt;B23,1,COUNTIF($B$2:B24,B24))</f>
        <v>8</v>
      </c>
      <c r="G24" s="8" t="str">
        <f>IF(COUNTIF($B$2:B24,B24)=$J$5,MAX($G$1:G23)+1,"")</f>
        <v/>
      </c>
      <c r="I24" t="str">
        <f>IF(ROWS($I$6:I24)&gt;SUM($M$2:$M$26),"",INDEX($B$2:$B$26,MATCH(ROWS($A$1:A19),$M$2:$M$26,0)))</f>
        <v/>
      </c>
      <c r="J24" t="str">
        <f>IF(ROWS(I$6:$J24)&gt;MAX($G$2:$G$26),"",INDEX($B$2:$B$26,MATCH(ROWS($A$1:A19),$G$2:$G$26,0)))</f>
        <v/>
      </c>
      <c r="M24" t="str">
        <f>IF(F24&amp;F25=$I$5&amp;1,MAX($M$1:M23)+1,"")</f>
        <v/>
      </c>
    </row>
    <row r="25" spans="1:13">
      <c r="A25" s="2" t="s">
        <v>31</v>
      </c>
      <c r="B25" s="2" t="s">
        <v>35</v>
      </c>
      <c r="C25" s="2" t="s">
        <v>29</v>
      </c>
      <c r="D25" s="2" t="s">
        <v>6</v>
      </c>
      <c r="E25" s="2" t="s">
        <v>37</v>
      </c>
      <c r="F25" s="8">
        <f>IF(B25&lt;&gt;B24,1,COUNTIF($B$2:B25,B25))</f>
        <v>9</v>
      </c>
      <c r="G25" s="8" t="str">
        <f>IF(COUNTIF($B$2:B25,B25)=$J$5,MAX($G$1:G24)+1,"")</f>
        <v/>
      </c>
      <c r="I25" t="str">
        <f>IF(ROWS($I$6:I25)&gt;SUM($M$2:$M$26),"",INDEX($B$2:$B$26,MATCH(ROWS($A$1:A20),$M$2:$M$26,0)))</f>
        <v/>
      </c>
      <c r="J25" t="str">
        <f>IF(ROWS(I$6:$J25)&gt;MAX($G$2:$G$26),"",INDEX($B$2:$B$26,MATCH(ROWS($A$1:A20),$G$2:$G$26,0)))</f>
        <v/>
      </c>
      <c r="M25" t="str">
        <f>IF(F25&amp;F26=$I$5&amp;1,MAX($M$1:M24)+1,"")</f>
        <v/>
      </c>
    </row>
    <row r="26" spans="1:13">
      <c r="A26" s="2" t="s">
        <v>31</v>
      </c>
      <c r="B26" s="2" t="s">
        <v>35</v>
      </c>
      <c r="C26" s="2" t="s">
        <v>30</v>
      </c>
      <c r="D26" s="2" t="s">
        <v>6</v>
      </c>
      <c r="E26" s="2" t="s">
        <v>37</v>
      </c>
      <c r="F26" s="8">
        <f>IF(B26&lt;&gt;B25,1,COUNTIF($B$2:B26,B26))</f>
        <v>10</v>
      </c>
      <c r="G26" s="8">
        <f>IF(COUNTIF($B$2:B26,B26)=$J$5,MAX($G$1:G25)+1,"")</f>
        <v>2</v>
      </c>
      <c r="I26" t="str">
        <f>IF(ROWS($I$6:I26)&gt;SUM($M$2:$M$26),"",INDEX($B$2:$B$26,MATCH(ROWS($A$1:A21),$M$2:$M$26,0)))</f>
        <v/>
      </c>
      <c r="J26" t="str">
        <f>IF(ROWS(I$6:$J26)&gt;MAX($G$2:$G$26),"",INDEX($B$2:$B$26,MATCH(ROWS($A$1:A21),$G$2:$G$26,0)))</f>
        <v/>
      </c>
      <c r="M26" t="str">
        <f>IF(F26&amp;F27=$I$5&amp;1,MAX($M$1:M25)+1,"")</f>
        <v/>
      </c>
    </row>
    <row r="28" spans="1:13">
      <c r="A28" s="9" t="s">
        <v>38</v>
      </c>
      <c r="B28" s="10"/>
    </row>
    <row r="29" spans="1:13">
      <c r="A29" s="11"/>
      <c r="B29" s="12"/>
    </row>
    <row r="30" spans="1:13" ht="18.5">
      <c r="A30" s="13" t="s">
        <v>39</v>
      </c>
      <c r="B30" s="14"/>
    </row>
    <row r="31" spans="1:13">
      <c r="A31" s="3" t="s">
        <v>40</v>
      </c>
      <c r="B31" s="3" t="s">
        <v>41</v>
      </c>
    </row>
    <row r="32" spans="1:13" ht="23.5">
      <c r="A32" s="15">
        <f t="array" ref="A32">MAX(COUNTIF($B$2:$B$26,$B$2:$B$26))</f>
        <v>10</v>
      </c>
      <c r="B32" s="15">
        <f t="array" ref="B32">SMALL(COUNTIF($B$2:$B$26,$B$2:$B$26),SUMPRODUCT(--(COUNTIF($B$2:$B$26,$B$2:$B$26)=0))+1)</f>
        <v>2</v>
      </c>
      <c r="C32" s="16" t="s">
        <v>45</v>
      </c>
    </row>
    <row r="33" spans="1:2" ht="18.5">
      <c r="A33" s="4" t="str">
        <f t="array" ref="A33">IF(ROWS(I$6:$J6)&gt;MAX($G$2:$G$26),"",INDEX($B$2:$B$26,MATCH(ROWS($A$1:A1),$G$2:$G$26,0)))</f>
        <v>احمد</v>
      </c>
      <c r="B33" s="4" t="str">
        <f t="array" ref="B33">IF(ROWS($I$6:I6)&gt;SUM($M$2:$M$26),"",INDEX($B$2:$B$26,MATCH(ROWS($A$1:A1),$M$2:$M$26,0)))</f>
        <v>خالد</v>
      </c>
    </row>
    <row r="34" spans="1:2" ht="18.5">
      <c r="A34" s="4" t="str">
        <f t="array" ref="A34">IF(ROWS(I$6:$J7)&gt;MAX($G$2:$G$26),"",INDEX($B$2:$B$26,MATCH(ROWS($A$1:A2),$G$2:$G$26,0)))</f>
        <v>عمر</v>
      </c>
      <c r="B34" s="4" t="str">
        <f t="array" ref="B34">IF(ROWS($I$6:I7)&gt;SUM($M$2:$M$26),"",INDEX($B$2:$B$26,MATCH(ROWS($A$1:A2),$M$2:$M$26,0)))</f>
        <v/>
      </c>
    </row>
    <row r="35" spans="1:2" ht="18.5">
      <c r="A35" s="4" t="str">
        <f t="array" ref="A35">IF(ROWS(I$6:$J8)&gt;MAX($G$2:$G$26),"",INDEX($B$2:$B$26,MATCH(ROWS($A$1:A3),$G$2:$G$26,0)))</f>
        <v/>
      </c>
      <c r="B35" s="4" t="str">
        <f t="array" ref="B35">IF(ROWS($I$6:I8)&gt;SUM($M$2:$M$26),"",INDEX($B$2:$B$26,MATCH(ROWS($A$1:A3),$M$2:$M$26,0)))</f>
        <v/>
      </c>
    </row>
    <row r="36" spans="1:2" ht="18.5">
      <c r="A36" s="4" t="str">
        <f t="array" ref="A36">IF(ROWS(I$6:$J9)&gt;MAX($G$2:$G$26),"",INDEX($B$2:$B$26,MATCH(ROWS($A$1:A4),$G$2:$G$26,0)))</f>
        <v/>
      </c>
      <c r="B36" s="4" t="str">
        <f t="array" ref="B36">IF(ROWS($I$6:I9)&gt;SUM($M$2:$M$26),"",INDEX($B$2:$B$26,MATCH(ROWS($A$1:A4),$M$2:$M$26,0)))</f>
        <v/>
      </c>
    </row>
    <row r="37" spans="1:2" ht="18.5">
      <c r="A37" s="4" t="str">
        <f t="array" ref="A37">IF(ROWS(I$6:$J10)&gt;MAX($G$2:$G$26),"",INDEX($B$2:$B$26,MATCH(ROWS($A$1:A5),$G$2:$G$26,0)))</f>
        <v/>
      </c>
      <c r="B37" s="4" t="str">
        <f t="array" ref="B37">IF(ROWS($I$6:I10)&gt;SUM($M$2:$M$26),"",INDEX($B$2:$B$26,MATCH(ROWS($A$1:A5),$M$2:$M$26,0)))</f>
        <v/>
      </c>
    </row>
    <row r="38" spans="1:2" ht="18.5">
      <c r="A38" s="4" t="str">
        <f t="array" ref="A38">IF(ROWS(I$6:$J11)&gt;MAX($G$2:$G$26),"",INDEX($B$2:$B$26,MATCH(ROWS($A$1:A6),$G$2:$G$26,0)))</f>
        <v/>
      </c>
      <c r="B38" s="4" t="str">
        <f t="array" ref="B38">IF(ROWS($I$6:I11)&gt;SUM($M$2:$M$26),"",INDEX($B$2:$B$26,MATCH(ROWS($A$1:A6),$M$2:$M$26,0)))</f>
        <v/>
      </c>
    </row>
    <row r="39" spans="1:2" ht="18.5">
      <c r="A39" s="4" t="str">
        <f t="array" ref="A39">IF(ROWS(I$6:$J12)&gt;MAX($G$2:$G$26),"",INDEX($B$2:$B$26,MATCH(ROWS($A$1:A7),$G$2:$G$26,0)))</f>
        <v/>
      </c>
      <c r="B39" s="4" t="str">
        <f t="array" ref="B39">IF(ROWS($I$6:I12)&gt;SUM($M$2:$M$26),"",INDEX($B$2:$B$26,MATCH(ROWS($A$1:A7),$M$2:$M$26,0)))</f>
        <v/>
      </c>
    </row>
    <row r="40" spans="1:2" ht="18.5">
      <c r="A40" s="4" t="str">
        <f t="array" ref="A40">IF(ROWS(I$6:$J13)&gt;MAX($G$2:$G$26),"",INDEX($B$2:$B$26,MATCH(ROWS($A$1:A8),$G$2:$G$26,0)))</f>
        <v/>
      </c>
      <c r="B40" s="4" t="str">
        <f t="array" ref="B40">IF(ROWS($I$6:I13)&gt;SUM($M$2:$M$26),"",INDEX($B$2:$B$26,MATCH(ROWS($A$1:A8),$M$2:$M$26,0)))</f>
        <v/>
      </c>
    </row>
    <row r="41" spans="1:2" ht="18.5">
      <c r="A41" s="4" t="str">
        <f t="array" ref="A41">IF(ROWS(I$6:$J14)&gt;MAX($G$2:$G$26),"",INDEX($B$2:$B$26,MATCH(ROWS($A$1:A9),$G$2:$G$26,0)))</f>
        <v/>
      </c>
      <c r="B41" s="4" t="str">
        <f t="array" ref="B41">IF(ROWS($I$6:I14)&gt;SUM($M$2:$M$26),"",INDEX($B$2:$B$26,MATCH(ROWS($A$1:A9),$M$2:$M$26,0)))</f>
        <v/>
      </c>
    </row>
    <row r="42" spans="1:2" ht="18.5">
      <c r="A42" s="4" t="str">
        <f t="array" ref="A42">IF(ROWS(I$6:$J15)&gt;MAX($G$2:$G$26),"",INDEX($B$2:$B$26,MATCH(ROWS($A$1:A10),$G$2:$G$26,0)))</f>
        <v/>
      </c>
      <c r="B42" s="4" t="str">
        <f t="array" ref="B42">IF(ROWS($I$6:I15)&gt;SUM($M$2:$M$26),"",INDEX($B$2:$B$26,MATCH(ROWS($A$1:A10),$M$2:$M$26,0)))</f>
        <v/>
      </c>
    </row>
    <row r="43" spans="1:2" ht="18.5">
      <c r="A43" s="4" t="str">
        <f t="array" ref="A43">IF(ROWS(I$6:$J16)&gt;MAX($G$2:$G$26),"",INDEX($B$2:$B$26,MATCH(ROWS($A$1:A11),$G$2:$G$26,0)))</f>
        <v/>
      </c>
      <c r="B43" s="4" t="str">
        <f t="array" ref="B43">IF(ROWS($I$6:I16)&gt;SUM($M$2:$M$26),"",INDEX($B$2:$B$26,MATCH(ROWS($A$1:A11),$M$2:$M$26,0)))</f>
        <v/>
      </c>
    </row>
    <row r="44" spans="1:2" ht="18.5">
      <c r="A44" s="4" t="str">
        <f t="array" ref="A44">IF(ROWS(I$6:$J17)&gt;MAX($G$2:$G$26),"",INDEX($B$2:$B$26,MATCH(ROWS($A$1:A12),$G$2:$G$26,0)))</f>
        <v/>
      </c>
      <c r="B44" s="4" t="str">
        <f t="array" ref="B44">IF(ROWS($I$6:I17)&gt;SUM($M$2:$M$26),"",INDEX($B$2:$B$26,MATCH(ROWS($A$1:A12),$M$2:$M$26,0)))</f>
        <v/>
      </c>
    </row>
    <row r="45" spans="1:2" ht="18.5">
      <c r="A45" s="4" t="str">
        <f t="array" ref="A45">IF(ROWS(I$6:$J18)&gt;MAX($G$2:$G$26),"",INDEX($B$2:$B$26,MATCH(ROWS($A$1:A13),$G$2:$G$26,0)))</f>
        <v/>
      </c>
      <c r="B45" s="4" t="str">
        <f t="array" ref="B45">IF(ROWS($I$6:I18)&gt;SUM($M$2:$M$26),"",INDEX($B$2:$B$26,MATCH(ROWS($A$1:A13),$M$2:$M$26,0)))</f>
        <v/>
      </c>
    </row>
    <row r="46" spans="1:2" ht="18.5">
      <c r="A46" s="4" t="str">
        <f t="array" ref="A46">IF(ROWS(I$6:$J19)&gt;MAX($G$2:$G$26),"",INDEX($B$2:$B$26,MATCH(ROWS($A$1:A14),$G$2:$G$26,0)))</f>
        <v/>
      </c>
      <c r="B46" s="4" t="str">
        <f t="array" ref="B46">IF(ROWS($I$6:I19)&gt;SUM($M$2:$M$26),"",INDEX($B$2:$B$26,MATCH(ROWS($A$1:A14),$M$2:$M$26,0)))</f>
        <v/>
      </c>
    </row>
    <row r="47" spans="1:2" ht="18.5">
      <c r="A47" s="4" t="str">
        <f t="array" ref="A47">IF(ROWS(I$6:$J20)&gt;MAX($G$2:$G$26),"",INDEX($B$2:$B$26,MATCH(ROWS($A$1:A15),$G$2:$G$26,0)))</f>
        <v/>
      </c>
      <c r="B47" s="4" t="str">
        <f t="array" ref="B47">IF(ROWS($I$6:I20)&gt;SUM($M$2:$M$26),"",INDEX($B$2:$B$26,MATCH(ROWS($A$1:A15),$M$2:$M$26,0)))</f>
        <v/>
      </c>
    </row>
    <row r="48" spans="1:2" ht="18.5">
      <c r="A48" s="4" t="str">
        <f t="array" ref="A48">IF(ROWS(I$6:$J21)&gt;MAX($G$2:$G$26),"",INDEX($B$2:$B$26,MATCH(ROWS($A$1:A16),$G$2:$G$26,0)))</f>
        <v/>
      </c>
      <c r="B48" s="4" t="str">
        <f t="array" ref="B48">IF(ROWS($I$6:I21)&gt;SUM($M$2:$M$26),"",INDEX($B$2:$B$26,MATCH(ROWS($A$1:A16),$M$2:$M$26,0)))</f>
        <v/>
      </c>
    </row>
    <row r="49" spans="1:2" ht="18.5">
      <c r="A49" s="4" t="str">
        <f t="array" ref="A49">IF(ROWS(I$6:$J22)&gt;MAX($G$2:$G$26),"",INDEX($B$2:$B$26,MATCH(ROWS($A$1:A17),$G$2:$G$26,0)))</f>
        <v/>
      </c>
      <c r="B49" s="4" t="str">
        <f t="array" ref="B49">IF(ROWS($I$6:I22)&gt;SUM($M$2:$M$26),"",INDEX($B$2:$B$26,MATCH(ROWS($A$1:A17),$M$2:$M$26,0)))</f>
        <v/>
      </c>
    </row>
    <row r="50" spans="1:2" ht="18.5">
      <c r="A50" s="4" t="str">
        <f t="array" ref="A50">IF(ROWS(I$6:$J23)&gt;MAX($G$2:$G$26),"",INDEX($B$2:$B$26,MATCH(ROWS($A$1:A18),$G$2:$G$26,0)))</f>
        <v/>
      </c>
      <c r="B50" s="4" t="str">
        <f t="array" ref="B50">IF(ROWS($I$6:I23)&gt;SUM($M$2:$M$26),"",INDEX($B$2:$B$26,MATCH(ROWS($A$1:A18),$M$2:$M$26,0)))</f>
        <v/>
      </c>
    </row>
    <row r="51" spans="1:2" ht="18.5">
      <c r="A51" s="4" t="str">
        <f t="array" ref="A51">IF(ROWS(I$6:$J24)&gt;MAX($G$2:$G$26),"",INDEX($B$2:$B$26,MATCH(ROWS($A$1:A19),$G$2:$G$26,0)))</f>
        <v/>
      </c>
      <c r="B51" s="4" t="str">
        <f t="array" ref="B51">IF(ROWS($I$6:I24)&gt;SUM($M$2:$M$26),"",INDEX($B$2:$B$26,MATCH(ROWS($A$1:A19),$M$2:$M$26,0)))</f>
        <v/>
      </c>
    </row>
    <row r="52" spans="1:2" ht="18.5">
      <c r="A52" s="4" t="str">
        <f t="array" ref="A52">IF(ROWS(I$6:$J25)&gt;MAX($G$2:$G$26),"",INDEX($B$2:$B$26,MATCH(ROWS($A$1:A20),$G$2:$G$26,0)))</f>
        <v/>
      </c>
      <c r="B52" s="4" t="str">
        <f t="array" ref="B52">IF(ROWS($I$6:I25)&gt;SUM($M$2:$M$26),"",INDEX($B$2:$B$26,MATCH(ROWS($A$1:A20),$M$2:$M$26,0)))</f>
        <v/>
      </c>
    </row>
    <row r="53" spans="1:2" ht="18.5">
      <c r="A53" s="4" t="str">
        <f t="array" ref="A53">IF(ROWS(I$6:$J26)&gt;MAX($G$2:$G$26),"",INDEX($B$2:$B$26,MATCH(ROWS($A$1:A21),$G$2:$G$26,0)))</f>
        <v/>
      </c>
      <c r="B53" s="4" t="str">
        <f t="array" ref="B53">IF(ROWS($I$6:I26)&gt;SUM($M$2:$M$26),"",INDEX($B$2:$B$26,MATCH(ROWS($A$1:A21),$M$2:$M$26,0)))</f>
        <v/>
      </c>
    </row>
    <row r="54" spans="1:2" ht="18.5">
      <c r="A54" s="4" t="str">
        <f t="array" ref="A54">IF(ROWS(I$6:$J27)&gt;MAX($G$2:$G$26),"",INDEX($B$2:$B$26,MATCH(ROWS($A$1:A22),$G$2:$G$26,0)))</f>
        <v/>
      </c>
      <c r="B54" s="4" t="str">
        <f t="array" ref="B54">IF(ROWS($I$6:I27)&gt;SUM($M$2:$M$26),"",INDEX($B$2:$B$26,MATCH(ROWS($A$1:A22),$M$2:$M$26,0)))</f>
        <v/>
      </c>
    </row>
    <row r="55" spans="1:2" ht="18.5">
      <c r="A55" s="4" t="str">
        <f t="array" ref="A55">IF(ROWS(I$6:$J28)&gt;MAX($G$2:$G$26),"",INDEX($B$2:$B$26,MATCH(ROWS($A$1:A23),$G$2:$G$26,0)))</f>
        <v/>
      </c>
      <c r="B55" s="4" t="str">
        <f t="array" ref="B55">IF(ROWS($I$6:I28)&gt;SUM($M$2:$M$26),"",INDEX($B$2:$B$26,MATCH(ROWS($A$1:A23),$M$2:$M$26,0)))</f>
        <v/>
      </c>
    </row>
    <row r="56" spans="1:2" ht="18.5">
      <c r="A56" s="4" t="str">
        <f t="array" ref="A56">IF(ROWS(I$6:$J29)&gt;MAX($G$2:$G$26),"",INDEX($B$2:$B$26,MATCH(ROWS($A$1:A24),$G$2:$G$26,0)))</f>
        <v/>
      </c>
      <c r="B56" s="4" t="str">
        <f t="array" ref="B56">IF(ROWS($I$6:I29)&gt;SUM($M$2:$M$26),"",INDEX($B$2:$B$26,MATCH(ROWS($A$1:A24),$M$2:$M$26,0)))</f>
        <v/>
      </c>
    </row>
    <row r="57" spans="1:2" ht="18.5">
      <c r="A57" s="4" t="str">
        <f t="array" ref="A57">IF(ROWS(I$6:$J30)&gt;MAX($G$2:$G$26),"",INDEX($B$2:$B$26,MATCH(ROWS($A$1:A25),$G$2:$G$26,0)))</f>
        <v/>
      </c>
      <c r="B57" s="4" t="str">
        <f t="array" ref="B57">IF(ROWS($I$6:I30)&gt;SUM($M$2:$M$26),"",INDEX($B$2:$B$26,MATCH(ROWS($A$1:A25),$M$2:$M$26,0)))</f>
        <v/>
      </c>
    </row>
    <row r="58" spans="1:2" ht="18.5">
      <c r="A58" s="4" t="str">
        <f t="array" ref="A58">IF(ROWS(I$6:$J31)&gt;MAX($G$2:$G$26),"",INDEX($B$2:$B$26,MATCH(ROWS($A$1:A26),$G$2:$G$26,0)))</f>
        <v/>
      </c>
      <c r="B58" s="4" t="str">
        <f t="array" ref="B58">IF(ROWS($I$6:I31)&gt;SUM($M$2:$M$26),"",INDEX($B$2:$B$26,MATCH(ROWS($A$1:A26),$M$2:$M$26,0)))</f>
        <v/>
      </c>
    </row>
  </sheetData>
  <mergeCells count="2">
    <mergeCell ref="A28:B29"/>
    <mergeCell ref="A30:B30"/>
  </mergeCells>
  <conditionalFormatting sqref="I6:J26">
    <cfRule type="expression" dxfId="1" priority="2">
      <formula>I6&lt;&gt;""</formula>
    </cfRule>
  </conditionalFormatting>
  <conditionalFormatting sqref="A33:B58">
    <cfRule type="expression" dxfId="0" priority="1">
      <formula>A33&lt;&gt;""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QTY-HUSSEIN</dc:creator>
  <cp:lastModifiedBy>User</cp:lastModifiedBy>
  <dcterms:created xsi:type="dcterms:W3CDTF">2015-01-15T11:10:39Z</dcterms:created>
  <dcterms:modified xsi:type="dcterms:W3CDTF">2016-03-22T04:13:04Z</dcterms:modified>
</cp:coreProperties>
</file>